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学前教育基本情况汇总表" sheetId="4" r:id="rId1"/>
  </sheets>
  <calcPr calcId="144525"/>
</workbook>
</file>

<file path=xl/sharedStrings.xml><?xml version="1.0" encoding="utf-8"?>
<sst xmlns="http://schemas.openxmlformats.org/spreadsheetml/2006/main" count="46">
  <si>
    <t>学前教育资源需求统计表</t>
  </si>
  <si>
    <t>县区</t>
  </si>
  <si>
    <t>2015-2017年出生儿童数（人）</t>
  </si>
  <si>
    <t>2018年4月在园幼儿相关数据</t>
  </si>
  <si>
    <t>入园率达标在园幼儿数</t>
  </si>
  <si>
    <t>普惠率达标普惠在园幼儿数</t>
  </si>
  <si>
    <t>2018年4月在园幼儿数</t>
  </si>
  <si>
    <t>到2020年需增加学位数（按入园率90%计算）</t>
  </si>
  <si>
    <t>到2020年需增加普惠性学位数（按普惠率80%计算）</t>
  </si>
  <si>
    <t>现有公办幼儿园空余学位数</t>
  </si>
  <si>
    <t>可转普惠性民办幼儿园学位数</t>
  </si>
  <si>
    <t>2018年</t>
  </si>
  <si>
    <t>2019年</t>
  </si>
  <si>
    <t>2020年</t>
  </si>
  <si>
    <t>入园率</t>
  </si>
  <si>
    <t>普惠率</t>
  </si>
  <si>
    <t>小计</t>
  </si>
  <si>
    <t>公办园在园幼儿数</t>
  </si>
  <si>
    <t>普惠性民办园在园幼儿数</t>
  </si>
  <si>
    <t>其他民办园在园幼儿数</t>
  </si>
  <si>
    <t>新建改扩建幼儿园数</t>
  </si>
  <si>
    <t>增加学位数</t>
  </si>
  <si>
    <t>3=5/2</t>
  </si>
  <si>
    <t>4=（6+7）/5</t>
  </si>
  <si>
    <t>5=6+7+8</t>
  </si>
  <si>
    <t>9=2×90%-5</t>
  </si>
  <si>
    <t>10=9/270</t>
  </si>
  <si>
    <t>10=2×90%×80%-6-7</t>
  </si>
  <si>
    <t>12=11/270</t>
  </si>
  <si>
    <t>兰山区</t>
  </si>
  <si>
    <t>罗庄区</t>
  </si>
  <si>
    <t>河东区</t>
  </si>
  <si>
    <t>郯城县</t>
  </si>
  <si>
    <t>兰陵县</t>
  </si>
  <si>
    <t>莒南县</t>
  </si>
  <si>
    <t>沂水县</t>
  </si>
  <si>
    <t>蒙阴县</t>
  </si>
  <si>
    <t>平邑县</t>
  </si>
  <si>
    <t>费县</t>
  </si>
  <si>
    <t>沂南县</t>
  </si>
  <si>
    <t>临沭县</t>
  </si>
  <si>
    <t>高新区</t>
  </si>
  <si>
    <t>经济区</t>
  </si>
  <si>
    <t>临港区</t>
  </si>
  <si>
    <t>蒙山</t>
  </si>
  <si>
    <t>合计</t>
  </si>
</sst>
</file>

<file path=xl/styles.xml><?xml version="1.0" encoding="utf-8"?>
<styleSheet xmlns="http://schemas.openxmlformats.org/spreadsheetml/2006/main">
  <numFmts count="6">
    <numFmt numFmtId="176" formatCode="_ * #,##0_ ;_ * \-#,##0_ ;_ * &quot;-&quot;??_ ;_ @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20"/>
      <name val="方正小标宋简体"/>
      <charset val="134"/>
    </font>
    <font>
      <sz val="11"/>
      <name val="黑体"/>
      <charset val="134"/>
    </font>
    <font>
      <sz val="12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11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8" borderId="1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6" fillId="4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2" borderId="0" xfId="0" applyFill="1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8" applyNumberFormat="1" applyFont="1" applyBorder="1" applyAlignment="1">
      <alignment horizontal="right" vertical="center" wrapText="1"/>
    </xf>
    <xf numFmtId="9" fontId="4" fillId="0" borderId="1" xfId="0" applyNumberFormat="1" applyFont="1" applyBorder="1" applyAlignment="1">
      <alignment horizontal="right" vertical="center" wrapText="1"/>
    </xf>
    <xf numFmtId="176" fontId="4" fillId="0" borderId="1" xfId="8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C94D3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tabSelected="1" zoomScale="85" zoomScaleNormal="85" workbookViewId="0">
      <pane xSplit="1" ySplit="5" topLeftCell="B6" activePane="bottomRight" state="frozen"/>
      <selection/>
      <selection pane="topRight"/>
      <selection pane="bottomLeft"/>
      <selection pane="bottomRight" activeCell="G2" sqref="G2:J3"/>
    </sheetView>
  </sheetViews>
  <sheetFormatPr defaultColWidth="9" defaultRowHeight="14.25"/>
  <cols>
    <col min="1" max="1" width="8.125" customWidth="1"/>
    <col min="2" max="2" width="12.7916666666667" customWidth="1"/>
    <col min="3" max="3" width="9.25" hidden="1" customWidth="1"/>
    <col min="4" max="4" width="12.2" customWidth="1"/>
    <col min="5" max="5" width="8.875" hidden="1" customWidth="1"/>
    <col min="6" max="6" width="11.875" customWidth="1"/>
    <col min="7" max="7" width="12.2" customWidth="1"/>
    <col min="8" max="8" width="12.05" customWidth="1"/>
    <col min="9" max="9" width="13.9666666666667" customWidth="1"/>
    <col min="10" max="10" width="11.9083333333333" customWidth="1"/>
    <col min="11" max="11" width="13.25" customWidth="1"/>
    <col min="12" max="12" width="8.625" hidden="1" customWidth="1"/>
    <col min="13" max="13" width="13.25" customWidth="1"/>
    <col min="14" max="14" width="8.625" hidden="1" customWidth="1"/>
    <col min="15" max="15" width="11.625" customWidth="1"/>
    <col min="16" max="16" width="10.5833333333333" customWidth="1"/>
    <col min="17" max="17" width="8.675" customWidth="1"/>
    <col min="18" max="18" width="11.875" customWidth="1"/>
    <col min="19" max="19" width="8.525" style="3" customWidth="1"/>
    <col min="20" max="20" width="12.625" style="3"/>
    <col min="21" max="21" width="7.5" style="3" customWidth="1"/>
    <col min="22" max="22" width="11.3166666666667" style="3" customWidth="1"/>
  </cols>
  <sheetData>
    <row r="1" s="1" customFormat="1" ht="32.25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30"/>
      <c r="T1" s="30"/>
      <c r="U1" s="30"/>
      <c r="V1" s="30"/>
    </row>
    <row r="2" s="1" customFormat="1" ht="27" customHeight="1" spans="1:22">
      <c r="A2" s="5" t="s">
        <v>1</v>
      </c>
      <c r="B2" s="5" t="s">
        <v>2</v>
      </c>
      <c r="C2" s="6" t="s">
        <v>3</v>
      </c>
      <c r="D2" s="7" t="s">
        <v>4</v>
      </c>
      <c r="E2" s="6"/>
      <c r="F2" s="7" t="s">
        <v>5</v>
      </c>
      <c r="G2" s="8" t="s">
        <v>6</v>
      </c>
      <c r="H2" s="9"/>
      <c r="I2" s="9"/>
      <c r="J2" s="19"/>
      <c r="K2" s="8" t="s">
        <v>7</v>
      </c>
      <c r="L2" s="19"/>
      <c r="M2" s="20" t="s">
        <v>8</v>
      </c>
      <c r="N2" s="21"/>
      <c r="O2" s="5" t="s">
        <v>9</v>
      </c>
      <c r="P2" s="5" t="s">
        <v>10</v>
      </c>
      <c r="Q2" s="8" t="s">
        <v>11</v>
      </c>
      <c r="R2" s="19"/>
      <c r="S2" s="31" t="s">
        <v>12</v>
      </c>
      <c r="T2" s="32"/>
      <c r="U2" s="31" t="s">
        <v>13</v>
      </c>
      <c r="V2" s="32"/>
    </row>
    <row r="3" s="1" customFormat="1" ht="30" customHeight="1" spans="1:22">
      <c r="A3" s="5"/>
      <c r="B3" s="5"/>
      <c r="C3" s="5" t="s">
        <v>14</v>
      </c>
      <c r="D3" s="10"/>
      <c r="E3" s="5" t="s">
        <v>15</v>
      </c>
      <c r="F3" s="10"/>
      <c r="G3" s="11"/>
      <c r="H3" s="12"/>
      <c r="I3" s="12"/>
      <c r="J3" s="22"/>
      <c r="K3" s="23"/>
      <c r="L3" s="24"/>
      <c r="M3" s="25"/>
      <c r="N3" s="26"/>
      <c r="O3" s="5"/>
      <c r="P3" s="5"/>
      <c r="Q3" s="11"/>
      <c r="R3" s="22"/>
      <c r="S3" s="33"/>
      <c r="T3" s="34"/>
      <c r="U3" s="33" t="s">
        <v>13</v>
      </c>
      <c r="V3" s="34"/>
    </row>
    <row r="4" s="1" customFormat="1" ht="40.5" spans="1:22">
      <c r="A4" s="5"/>
      <c r="B4" s="5"/>
      <c r="C4" s="6"/>
      <c r="D4" s="13"/>
      <c r="E4" s="6"/>
      <c r="F4" s="13"/>
      <c r="G4" s="5" t="s">
        <v>16</v>
      </c>
      <c r="H4" s="6" t="s">
        <v>17</v>
      </c>
      <c r="I4" s="6" t="s">
        <v>18</v>
      </c>
      <c r="J4" s="6" t="s">
        <v>19</v>
      </c>
      <c r="K4" s="11"/>
      <c r="L4" s="22"/>
      <c r="M4" s="27"/>
      <c r="N4" s="28"/>
      <c r="O4" s="5"/>
      <c r="P4" s="5"/>
      <c r="Q4" s="5" t="s">
        <v>20</v>
      </c>
      <c r="R4" s="5" t="s">
        <v>21</v>
      </c>
      <c r="S4" s="5" t="s">
        <v>20</v>
      </c>
      <c r="T4" s="5" t="s">
        <v>21</v>
      </c>
      <c r="U4" s="5" t="s">
        <v>20</v>
      </c>
      <c r="V4" s="5" t="s">
        <v>21</v>
      </c>
    </row>
    <row r="5" s="1" customFormat="1" ht="39.95" customHeight="1" spans="1:22">
      <c r="A5" s="5">
        <v>1</v>
      </c>
      <c r="B5" s="5">
        <v>2</v>
      </c>
      <c r="C5" s="5" t="s">
        <v>22</v>
      </c>
      <c r="D5" s="5">
        <v>3</v>
      </c>
      <c r="E5" s="5" t="s">
        <v>23</v>
      </c>
      <c r="F5" s="5">
        <v>4</v>
      </c>
      <c r="G5" s="5" t="s">
        <v>24</v>
      </c>
      <c r="H5" s="5">
        <v>6</v>
      </c>
      <c r="I5" s="5">
        <v>7</v>
      </c>
      <c r="J5" s="5">
        <v>8</v>
      </c>
      <c r="K5" s="5" t="s">
        <v>25</v>
      </c>
      <c r="L5" s="5" t="s">
        <v>26</v>
      </c>
      <c r="M5" s="5" t="s">
        <v>27</v>
      </c>
      <c r="N5" s="5" t="s">
        <v>28</v>
      </c>
      <c r="O5" s="5">
        <v>11</v>
      </c>
      <c r="P5" s="5">
        <v>12</v>
      </c>
      <c r="Q5" s="5">
        <v>13</v>
      </c>
      <c r="R5" s="5">
        <v>14</v>
      </c>
      <c r="S5" s="5">
        <v>15</v>
      </c>
      <c r="T5" s="5">
        <v>16</v>
      </c>
      <c r="U5" s="5">
        <v>17</v>
      </c>
      <c r="V5" s="5">
        <v>18</v>
      </c>
    </row>
    <row r="6" s="1" customFormat="1" ht="33" customHeight="1" spans="1:22">
      <c r="A6" s="14" t="s">
        <v>29</v>
      </c>
      <c r="B6" s="15">
        <v>65070</v>
      </c>
      <c r="C6" s="16">
        <v>0.9</v>
      </c>
      <c r="D6" s="15">
        <f>B6*C6</f>
        <v>58563</v>
      </c>
      <c r="E6" s="16">
        <v>0.8</v>
      </c>
      <c r="F6" s="15">
        <f>D6*E6</f>
        <v>46850.4</v>
      </c>
      <c r="G6" s="15">
        <f t="shared" ref="G6:G8" si="0">SUM(H6:J6)</f>
        <v>100031</v>
      </c>
      <c r="H6" s="17">
        <f>11782+1607</f>
        <v>13389</v>
      </c>
      <c r="I6" s="15">
        <v>16909</v>
      </c>
      <c r="J6" s="15">
        <v>69733</v>
      </c>
      <c r="K6" s="15"/>
      <c r="L6" s="29"/>
      <c r="M6" s="15">
        <f t="shared" ref="M6:M9" si="1">B6*0.9*0.8-H6-I6</f>
        <v>16552.4</v>
      </c>
      <c r="N6" s="29">
        <f t="shared" ref="N6:N9" si="2">M6/270</f>
        <v>61.3051851851852</v>
      </c>
      <c r="O6" s="15">
        <v>0</v>
      </c>
      <c r="P6" s="15">
        <v>5242</v>
      </c>
      <c r="Q6" s="15">
        <v>2</v>
      </c>
      <c r="R6" s="15">
        <v>690</v>
      </c>
      <c r="S6" s="15">
        <v>17</v>
      </c>
      <c r="T6" s="15">
        <v>4410</v>
      </c>
      <c r="U6" s="15">
        <v>22</v>
      </c>
      <c r="V6" s="15">
        <v>6210</v>
      </c>
    </row>
    <row r="7" s="2" customFormat="1" ht="33" customHeight="1" spans="1:22">
      <c r="A7" s="14" t="s">
        <v>30</v>
      </c>
      <c r="B7" s="15">
        <v>35492</v>
      </c>
      <c r="C7" s="16">
        <v>0.9</v>
      </c>
      <c r="D7" s="15">
        <f t="shared" ref="D7:D21" si="3">B7*C7</f>
        <v>31942.8</v>
      </c>
      <c r="E7" s="16">
        <v>0.8</v>
      </c>
      <c r="F7" s="15">
        <f t="shared" ref="F7:F21" si="4">D7*E7</f>
        <v>25554.24</v>
      </c>
      <c r="G7" s="15">
        <f t="shared" si="0"/>
        <v>32254</v>
      </c>
      <c r="H7" s="17">
        <v>7303</v>
      </c>
      <c r="I7" s="17">
        <v>7112</v>
      </c>
      <c r="J7" s="17">
        <v>17839</v>
      </c>
      <c r="K7" s="15"/>
      <c r="L7" s="29"/>
      <c r="M7" s="15">
        <f t="shared" si="1"/>
        <v>11139.24</v>
      </c>
      <c r="N7" s="29">
        <f t="shared" si="2"/>
        <v>41.2564444444444</v>
      </c>
      <c r="O7" s="15">
        <v>610</v>
      </c>
      <c r="P7" s="15">
        <v>5529</v>
      </c>
      <c r="Q7" s="15">
        <v>2</v>
      </c>
      <c r="R7" s="15">
        <v>360</v>
      </c>
      <c r="S7" s="15">
        <v>10</v>
      </c>
      <c r="T7" s="15">
        <v>2220</v>
      </c>
      <c r="U7" s="15">
        <v>10</v>
      </c>
      <c r="V7" s="15">
        <v>2420</v>
      </c>
    </row>
    <row r="8" s="1" customFormat="1" ht="33" customHeight="1" spans="1:22">
      <c r="A8" s="14" t="s">
        <v>31</v>
      </c>
      <c r="B8" s="15">
        <v>34562</v>
      </c>
      <c r="C8" s="16">
        <v>0.9</v>
      </c>
      <c r="D8" s="15">
        <f t="shared" si="3"/>
        <v>31105.8</v>
      </c>
      <c r="E8" s="16">
        <v>0.8</v>
      </c>
      <c r="F8" s="15">
        <f t="shared" si="4"/>
        <v>24884.64</v>
      </c>
      <c r="G8" s="15">
        <f t="shared" si="0"/>
        <v>29125</v>
      </c>
      <c r="H8" s="15">
        <v>5688</v>
      </c>
      <c r="I8" s="15">
        <v>8761</v>
      </c>
      <c r="J8" s="15">
        <v>14676</v>
      </c>
      <c r="K8" s="15">
        <f t="shared" ref="K8:K17" si="5">B8*0.9-G8</f>
        <v>1980.8</v>
      </c>
      <c r="L8" s="29">
        <f t="shared" ref="L8:L17" si="6">K8/270</f>
        <v>7.33629629629629</v>
      </c>
      <c r="M8" s="15">
        <f t="shared" si="1"/>
        <v>10435.64</v>
      </c>
      <c r="N8" s="29">
        <f t="shared" si="2"/>
        <v>38.6505185185185</v>
      </c>
      <c r="O8" s="15">
        <v>0</v>
      </c>
      <c r="P8" s="15">
        <v>0</v>
      </c>
      <c r="Q8" s="15">
        <v>15</v>
      </c>
      <c r="R8" s="15">
        <v>4110</v>
      </c>
      <c r="S8" s="15">
        <v>16</v>
      </c>
      <c r="T8" s="15">
        <v>5120</v>
      </c>
      <c r="U8" s="15">
        <v>7</v>
      </c>
      <c r="V8" s="15">
        <v>1800</v>
      </c>
    </row>
    <row r="9" s="1" customFormat="1" ht="33" customHeight="1" spans="1:22">
      <c r="A9" s="14" t="s">
        <v>32</v>
      </c>
      <c r="B9" s="15">
        <v>55849</v>
      </c>
      <c r="C9" s="16">
        <v>0.9</v>
      </c>
      <c r="D9" s="15">
        <f t="shared" si="3"/>
        <v>50264.1</v>
      </c>
      <c r="E9" s="16">
        <v>0.8</v>
      </c>
      <c r="F9" s="15">
        <f t="shared" si="4"/>
        <v>40211.28</v>
      </c>
      <c r="G9" s="15">
        <v>35715</v>
      </c>
      <c r="H9" s="15">
        <v>4029</v>
      </c>
      <c r="I9" s="15">
        <v>27574</v>
      </c>
      <c r="J9" s="15">
        <v>4112</v>
      </c>
      <c r="K9" s="15">
        <f t="shared" si="5"/>
        <v>14549.1</v>
      </c>
      <c r="L9" s="29">
        <f t="shared" si="6"/>
        <v>53.8855555555555</v>
      </c>
      <c r="M9" s="15">
        <f t="shared" si="1"/>
        <v>8608.28</v>
      </c>
      <c r="N9" s="29">
        <f t="shared" si="2"/>
        <v>31.8825185185185</v>
      </c>
      <c r="O9" s="15">
        <v>3750</v>
      </c>
      <c r="P9" s="15">
        <v>280</v>
      </c>
      <c r="Q9" s="15">
        <v>3</v>
      </c>
      <c r="R9" s="15">
        <v>420</v>
      </c>
      <c r="S9" s="15">
        <v>16</v>
      </c>
      <c r="T9" s="15">
        <v>4950</v>
      </c>
      <c r="U9" s="15">
        <v>17</v>
      </c>
      <c r="V9" s="15">
        <v>5149</v>
      </c>
    </row>
    <row r="10" s="1" customFormat="1" ht="33" customHeight="1" spans="1:22">
      <c r="A10" s="14" t="s">
        <v>33</v>
      </c>
      <c r="B10" s="15">
        <v>57291</v>
      </c>
      <c r="C10" s="16">
        <v>0.9</v>
      </c>
      <c r="D10" s="15">
        <f t="shared" si="3"/>
        <v>51561.9</v>
      </c>
      <c r="E10" s="16">
        <v>0.8</v>
      </c>
      <c r="F10" s="15">
        <f t="shared" si="4"/>
        <v>41249.52</v>
      </c>
      <c r="G10" s="15">
        <v>49278</v>
      </c>
      <c r="H10" s="15">
        <v>10344</v>
      </c>
      <c r="I10" s="15">
        <v>32799</v>
      </c>
      <c r="J10" s="15">
        <v>6135</v>
      </c>
      <c r="K10" s="15">
        <f t="shared" si="5"/>
        <v>2283.9</v>
      </c>
      <c r="L10" s="29">
        <f t="shared" si="6"/>
        <v>8.45888888888889</v>
      </c>
      <c r="M10" s="15"/>
      <c r="N10" s="29"/>
      <c r="O10" s="15">
        <v>480</v>
      </c>
      <c r="P10" s="15"/>
      <c r="Q10" s="15">
        <v>6</v>
      </c>
      <c r="R10" s="15">
        <v>1170</v>
      </c>
      <c r="S10" s="15">
        <v>10</v>
      </c>
      <c r="T10" s="15">
        <v>570</v>
      </c>
      <c r="U10" s="15">
        <v>8</v>
      </c>
      <c r="V10" s="15">
        <v>1050</v>
      </c>
    </row>
    <row r="11" s="1" customFormat="1" ht="33" customHeight="1" spans="1:22">
      <c r="A11" s="14" t="s">
        <v>34</v>
      </c>
      <c r="B11" s="15">
        <v>44863</v>
      </c>
      <c r="C11" s="16">
        <v>0.9</v>
      </c>
      <c r="D11" s="15">
        <f t="shared" si="3"/>
        <v>40376.7</v>
      </c>
      <c r="E11" s="16">
        <v>0.8</v>
      </c>
      <c r="F11" s="15">
        <f t="shared" si="4"/>
        <v>32301.36</v>
      </c>
      <c r="G11" s="15">
        <v>18440</v>
      </c>
      <c r="H11" s="15">
        <v>8812</v>
      </c>
      <c r="I11" s="15">
        <v>660</v>
      </c>
      <c r="J11" s="15">
        <v>8968</v>
      </c>
      <c r="K11" s="15">
        <f t="shared" si="5"/>
        <v>21936.7</v>
      </c>
      <c r="L11" s="29">
        <f t="shared" si="6"/>
        <v>81.2470370370371</v>
      </c>
      <c r="M11" s="15">
        <f t="shared" ref="M11:M16" si="7">B11*0.9*0.8-H11-I11</f>
        <v>22829.36</v>
      </c>
      <c r="N11" s="29">
        <f t="shared" ref="N11:N17" si="8">M11/270</f>
        <v>84.5531851851852</v>
      </c>
      <c r="O11" s="15">
        <v>4600</v>
      </c>
      <c r="P11" s="15">
        <v>5500</v>
      </c>
      <c r="Q11" s="15">
        <v>9</v>
      </c>
      <c r="R11" s="15">
        <v>1160</v>
      </c>
      <c r="S11" s="15">
        <v>9</v>
      </c>
      <c r="T11" s="15">
        <v>2630</v>
      </c>
      <c r="U11" s="15">
        <v>21</v>
      </c>
      <c r="V11" s="15">
        <v>8939</v>
      </c>
    </row>
    <row r="12" s="1" customFormat="1" ht="33" customHeight="1" spans="1:22">
      <c r="A12" s="14" t="s">
        <v>35</v>
      </c>
      <c r="B12" s="15">
        <v>65743</v>
      </c>
      <c r="C12" s="16">
        <v>0.9</v>
      </c>
      <c r="D12" s="15">
        <f t="shared" si="3"/>
        <v>59168.7</v>
      </c>
      <c r="E12" s="16">
        <v>0.8</v>
      </c>
      <c r="F12" s="15">
        <f t="shared" si="4"/>
        <v>47334.96</v>
      </c>
      <c r="G12" s="15">
        <v>34771</v>
      </c>
      <c r="H12" s="15">
        <v>20159</v>
      </c>
      <c r="I12" s="15"/>
      <c r="J12" s="15">
        <v>14612</v>
      </c>
      <c r="K12" s="15">
        <f t="shared" si="5"/>
        <v>24397.7</v>
      </c>
      <c r="L12" s="29">
        <f t="shared" si="6"/>
        <v>90.3618518518519</v>
      </c>
      <c r="M12" s="15">
        <f t="shared" si="7"/>
        <v>27175.96</v>
      </c>
      <c r="N12" s="29">
        <f t="shared" si="8"/>
        <v>100.651703703704</v>
      </c>
      <c r="O12" s="15">
        <v>5706</v>
      </c>
      <c r="P12" s="15">
        <v>9828</v>
      </c>
      <c r="Q12" s="15">
        <v>24</v>
      </c>
      <c r="R12" s="15">
        <v>2530</v>
      </c>
      <c r="S12" s="15">
        <v>27</v>
      </c>
      <c r="T12" s="15">
        <v>3740</v>
      </c>
      <c r="U12" s="15">
        <v>27</v>
      </c>
      <c r="V12" s="15">
        <v>5372</v>
      </c>
    </row>
    <row r="13" s="1" customFormat="1" ht="33" customHeight="1" spans="1:22">
      <c r="A13" s="14" t="s">
        <v>36</v>
      </c>
      <c r="B13" s="15">
        <v>27269</v>
      </c>
      <c r="C13" s="16">
        <v>0.9</v>
      </c>
      <c r="D13" s="15">
        <f t="shared" si="3"/>
        <v>24542.1</v>
      </c>
      <c r="E13" s="16">
        <v>0.8</v>
      </c>
      <c r="F13" s="15">
        <f t="shared" si="4"/>
        <v>19633.68</v>
      </c>
      <c r="G13" s="15">
        <v>17391</v>
      </c>
      <c r="H13" s="15">
        <v>7892</v>
      </c>
      <c r="I13" s="15"/>
      <c r="J13" s="15">
        <v>9499</v>
      </c>
      <c r="K13" s="15">
        <f t="shared" si="5"/>
        <v>7151.1</v>
      </c>
      <c r="L13" s="29">
        <f t="shared" si="6"/>
        <v>26.4855555555556</v>
      </c>
      <c r="M13" s="15">
        <f t="shared" si="7"/>
        <v>11741.68</v>
      </c>
      <c r="N13" s="29">
        <f t="shared" si="8"/>
        <v>43.4877037037037</v>
      </c>
      <c r="O13" s="15">
        <v>3118</v>
      </c>
      <c r="P13" s="15">
        <v>4034</v>
      </c>
      <c r="Q13" s="15">
        <v>3</v>
      </c>
      <c r="R13" s="15">
        <v>240</v>
      </c>
      <c r="S13" s="15">
        <v>7</v>
      </c>
      <c r="T13" s="15">
        <v>1230</v>
      </c>
      <c r="U13" s="15">
        <v>10</v>
      </c>
      <c r="V13" s="15">
        <v>3120</v>
      </c>
    </row>
    <row r="14" s="1" customFormat="1" ht="33" customHeight="1" spans="1:22">
      <c r="A14" s="14" t="s">
        <v>37</v>
      </c>
      <c r="B14" s="15">
        <v>58850</v>
      </c>
      <c r="C14" s="16">
        <v>0.9</v>
      </c>
      <c r="D14" s="15">
        <f t="shared" si="3"/>
        <v>52965</v>
      </c>
      <c r="E14" s="16">
        <v>0.8</v>
      </c>
      <c r="F14" s="15">
        <f t="shared" si="4"/>
        <v>42372</v>
      </c>
      <c r="G14" s="15">
        <v>32127</v>
      </c>
      <c r="H14" s="15">
        <v>8274</v>
      </c>
      <c r="I14" s="15">
        <v>21412</v>
      </c>
      <c r="J14" s="15">
        <v>2441</v>
      </c>
      <c r="K14" s="15">
        <f t="shared" si="5"/>
        <v>20838</v>
      </c>
      <c r="L14" s="29">
        <f t="shared" si="6"/>
        <v>77.1777777777778</v>
      </c>
      <c r="M14" s="15">
        <f t="shared" si="7"/>
        <v>12686</v>
      </c>
      <c r="N14" s="29">
        <f t="shared" si="8"/>
        <v>46.9851851851852</v>
      </c>
      <c r="O14" s="15">
        <v>6500</v>
      </c>
      <c r="P14" s="15">
        <v>9058</v>
      </c>
      <c r="Q14" s="15">
        <v>20</v>
      </c>
      <c r="R14" s="15">
        <v>2430</v>
      </c>
      <c r="S14" s="15">
        <v>17</v>
      </c>
      <c r="T14" s="15">
        <v>1590</v>
      </c>
      <c r="U14" s="15">
        <v>13</v>
      </c>
      <c r="V14" s="15">
        <v>1260</v>
      </c>
    </row>
    <row r="15" s="1" customFormat="1" ht="33" customHeight="1" spans="1:22">
      <c r="A15" s="14" t="s">
        <v>38</v>
      </c>
      <c r="B15" s="15">
        <v>51582</v>
      </c>
      <c r="C15" s="16">
        <v>0.9</v>
      </c>
      <c r="D15" s="15">
        <f t="shared" si="3"/>
        <v>46423.8</v>
      </c>
      <c r="E15" s="16">
        <v>0.8</v>
      </c>
      <c r="F15" s="15">
        <f t="shared" si="4"/>
        <v>37139.04</v>
      </c>
      <c r="G15" s="15">
        <v>33756</v>
      </c>
      <c r="H15" s="15">
        <v>6350</v>
      </c>
      <c r="I15" s="15">
        <v>1910</v>
      </c>
      <c r="J15" s="15">
        <v>25496</v>
      </c>
      <c r="K15" s="15">
        <f t="shared" si="5"/>
        <v>12667.8</v>
      </c>
      <c r="L15" s="29">
        <f t="shared" si="6"/>
        <v>46.9177777777778</v>
      </c>
      <c r="M15" s="15">
        <f t="shared" si="7"/>
        <v>28879.04</v>
      </c>
      <c r="N15" s="29">
        <f t="shared" si="8"/>
        <v>106.959407407407</v>
      </c>
      <c r="O15" s="15">
        <v>9360</v>
      </c>
      <c r="P15" s="15">
        <v>8094</v>
      </c>
      <c r="Q15" s="15">
        <v>14</v>
      </c>
      <c r="R15" s="15">
        <v>2340</v>
      </c>
      <c r="S15" s="15">
        <v>21</v>
      </c>
      <c r="T15" s="15">
        <v>3890</v>
      </c>
      <c r="U15" s="15">
        <v>28</v>
      </c>
      <c r="V15" s="15">
        <v>5195</v>
      </c>
    </row>
    <row r="16" s="1" customFormat="1" ht="33" customHeight="1" spans="1:22">
      <c r="A16" s="14" t="s">
        <v>39</v>
      </c>
      <c r="B16" s="15">
        <v>54348</v>
      </c>
      <c r="C16" s="16">
        <v>0.9</v>
      </c>
      <c r="D16" s="15">
        <f t="shared" si="3"/>
        <v>48913.2</v>
      </c>
      <c r="E16" s="16">
        <v>0.8</v>
      </c>
      <c r="F16" s="15">
        <f t="shared" si="4"/>
        <v>39130.56</v>
      </c>
      <c r="G16" s="15">
        <v>26430</v>
      </c>
      <c r="H16" s="15">
        <v>10285</v>
      </c>
      <c r="I16" s="15">
        <v>13828</v>
      </c>
      <c r="J16" s="15">
        <v>2317</v>
      </c>
      <c r="K16" s="15">
        <f t="shared" si="5"/>
        <v>22483.2</v>
      </c>
      <c r="L16" s="29">
        <f t="shared" si="6"/>
        <v>83.2711111111111</v>
      </c>
      <c r="M16" s="15">
        <f t="shared" si="7"/>
        <v>15017.56</v>
      </c>
      <c r="N16" s="29">
        <f t="shared" si="8"/>
        <v>55.6205925925926</v>
      </c>
      <c r="O16" s="15">
        <v>8309</v>
      </c>
      <c r="P16" s="15">
        <v>10094</v>
      </c>
      <c r="Q16" s="15">
        <v>7</v>
      </c>
      <c r="R16" s="15">
        <v>1740</v>
      </c>
      <c r="S16" s="15">
        <v>3</v>
      </c>
      <c r="T16" s="15">
        <v>270</v>
      </c>
      <c r="U16" s="15">
        <v>8</v>
      </c>
      <c r="V16" s="15">
        <v>2070</v>
      </c>
    </row>
    <row r="17" s="1" customFormat="1" ht="33" customHeight="1" spans="1:22">
      <c r="A17" s="14" t="s">
        <v>40</v>
      </c>
      <c r="B17" s="15">
        <v>36986</v>
      </c>
      <c r="C17" s="16">
        <v>0.9</v>
      </c>
      <c r="D17" s="15">
        <f t="shared" si="3"/>
        <v>33287.4</v>
      </c>
      <c r="E17" s="16">
        <v>0.8</v>
      </c>
      <c r="F17" s="15">
        <f t="shared" si="4"/>
        <v>26629.92</v>
      </c>
      <c r="G17" s="15">
        <v>24258</v>
      </c>
      <c r="H17" s="15">
        <v>14339</v>
      </c>
      <c r="I17" s="15">
        <v>5068</v>
      </c>
      <c r="J17" s="15">
        <v>4851</v>
      </c>
      <c r="K17" s="15">
        <f t="shared" si="5"/>
        <v>9029.4</v>
      </c>
      <c r="L17" s="29">
        <f t="shared" si="6"/>
        <v>33.4422222222222</v>
      </c>
      <c r="M17" s="15">
        <f>G17*0.9*0.8-I17-J17</f>
        <v>7546.76</v>
      </c>
      <c r="N17" s="29">
        <f t="shared" si="8"/>
        <v>27.950962962963</v>
      </c>
      <c r="O17" s="15">
        <v>1546</v>
      </c>
      <c r="P17" s="15">
        <v>4363</v>
      </c>
      <c r="Q17" s="15">
        <v>6</v>
      </c>
      <c r="R17" s="15">
        <v>1410</v>
      </c>
      <c r="S17" s="15">
        <v>4</v>
      </c>
      <c r="T17" s="15">
        <v>1020</v>
      </c>
      <c r="U17" s="15">
        <v>8</v>
      </c>
      <c r="V17" s="15">
        <v>690</v>
      </c>
    </row>
    <row r="18" s="1" customFormat="1" ht="33" customHeight="1" spans="1:22">
      <c r="A18" s="14" t="s">
        <v>41</v>
      </c>
      <c r="B18" s="15">
        <v>9916</v>
      </c>
      <c r="C18" s="16">
        <v>0.9</v>
      </c>
      <c r="D18" s="15">
        <f t="shared" si="3"/>
        <v>8924.4</v>
      </c>
      <c r="E18" s="16">
        <v>0.8</v>
      </c>
      <c r="F18" s="15">
        <f t="shared" si="4"/>
        <v>7139.52</v>
      </c>
      <c r="G18" s="15">
        <v>11107</v>
      </c>
      <c r="H18" s="15">
        <v>1310</v>
      </c>
      <c r="I18" s="15">
        <v>9647</v>
      </c>
      <c r="J18" s="15">
        <v>150</v>
      </c>
      <c r="K18" s="15"/>
      <c r="L18" s="29"/>
      <c r="M18" s="15"/>
      <c r="N18" s="29"/>
      <c r="O18" s="15"/>
      <c r="P18" s="15"/>
      <c r="Q18" s="15">
        <v>1</v>
      </c>
      <c r="R18" s="15">
        <v>270</v>
      </c>
      <c r="S18" s="15">
        <v>1</v>
      </c>
      <c r="T18" s="15">
        <v>180</v>
      </c>
      <c r="U18" s="15">
        <v>0</v>
      </c>
      <c r="V18" s="15">
        <v>0</v>
      </c>
    </row>
    <row r="19" s="1" customFormat="1" ht="33" customHeight="1" spans="1:22">
      <c r="A19" s="14" t="s">
        <v>42</v>
      </c>
      <c r="B19" s="15">
        <v>14248</v>
      </c>
      <c r="C19" s="16">
        <v>0.9</v>
      </c>
      <c r="D19" s="15">
        <f t="shared" si="3"/>
        <v>12823.2</v>
      </c>
      <c r="E19" s="16">
        <v>0.8</v>
      </c>
      <c r="F19" s="15">
        <f t="shared" si="4"/>
        <v>10258.56</v>
      </c>
      <c r="G19" s="15">
        <v>10982</v>
      </c>
      <c r="H19" s="15">
        <v>3427</v>
      </c>
      <c r="I19" s="15">
        <v>3622</v>
      </c>
      <c r="J19" s="15">
        <v>3933</v>
      </c>
      <c r="K19" s="15">
        <f t="shared" ref="K19:K21" si="9">B19*0.9-G19</f>
        <v>1841.2</v>
      </c>
      <c r="L19" s="29">
        <f t="shared" ref="L19:L21" si="10">K19/270</f>
        <v>6.81925925925926</v>
      </c>
      <c r="M19" s="15">
        <f t="shared" ref="M19:M21" si="11">B19*0.9*0.8-H19-I19</f>
        <v>3209.56</v>
      </c>
      <c r="N19" s="29">
        <f t="shared" ref="N19:N21" si="12">M19/270</f>
        <v>11.8872592592593</v>
      </c>
      <c r="O19" s="15">
        <v>0</v>
      </c>
      <c r="P19" s="15">
        <v>800</v>
      </c>
      <c r="Q19" s="15">
        <v>4</v>
      </c>
      <c r="R19" s="15">
        <v>660</v>
      </c>
      <c r="S19" s="15">
        <v>1</v>
      </c>
      <c r="T19" s="15">
        <v>270</v>
      </c>
      <c r="U19" s="15">
        <v>6</v>
      </c>
      <c r="V19" s="15">
        <v>1530</v>
      </c>
    </row>
    <row r="20" s="1" customFormat="1" ht="33" customHeight="1" spans="1:22">
      <c r="A20" s="14" t="s">
        <v>43</v>
      </c>
      <c r="B20" s="15">
        <v>10236</v>
      </c>
      <c r="C20" s="16">
        <v>0.9</v>
      </c>
      <c r="D20" s="15">
        <f t="shared" si="3"/>
        <v>9212.4</v>
      </c>
      <c r="E20" s="16">
        <v>0.8</v>
      </c>
      <c r="F20" s="15">
        <f t="shared" si="4"/>
        <v>7369.92</v>
      </c>
      <c r="G20" s="15">
        <v>6063</v>
      </c>
      <c r="H20" s="15">
        <v>3013</v>
      </c>
      <c r="I20" s="15">
        <v>3005</v>
      </c>
      <c r="J20" s="15">
        <v>45</v>
      </c>
      <c r="K20" s="15">
        <f t="shared" si="9"/>
        <v>3149.4</v>
      </c>
      <c r="L20" s="29">
        <f t="shared" si="10"/>
        <v>11.6644444444444</v>
      </c>
      <c r="M20" s="15">
        <f t="shared" si="11"/>
        <v>1351.92</v>
      </c>
      <c r="N20" s="29">
        <f t="shared" si="12"/>
        <v>5.00711111111111</v>
      </c>
      <c r="O20" s="15">
        <v>2190</v>
      </c>
      <c r="P20" s="15">
        <v>40</v>
      </c>
      <c r="Q20" s="15">
        <v>3</v>
      </c>
      <c r="R20" s="15">
        <v>570</v>
      </c>
      <c r="S20" s="15">
        <v>1</v>
      </c>
      <c r="T20" s="15">
        <v>180</v>
      </c>
      <c r="U20" s="15">
        <v>1</v>
      </c>
      <c r="V20" s="15">
        <v>180</v>
      </c>
    </row>
    <row r="21" s="1" customFormat="1" ht="33" customHeight="1" spans="1:22">
      <c r="A21" s="14" t="s">
        <v>44</v>
      </c>
      <c r="B21" s="15">
        <v>4633</v>
      </c>
      <c r="C21" s="16">
        <v>0.9</v>
      </c>
      <c r="D21" s="15">
        <f t="shared" si="3"/>
        <v>4169.7</v>
      </c>
      <c r="E21" s="16">
        <v>0.8</v>
      </c>
      <c r="F21" s="15">
        <f t="shared" si="4"/>
        <v>3335.76</v>
      </c>
      <c r="G21" s="15">
        <v>2519</v>
      </c>
      <c r="H21" s="15">
        <v>1033</v>
      </c>
      <c r="I21" s="15">
        <v>1486</v>
      </c>
      <c r="J21" s="15">
        <v>0</v>
      </c>
      <c r="K21" s="15">
        <f t="shared" si="9"/>
        <v>1650.7</v>
      </c>
      <c r="L21" s="29">
        <f t="shared" si="10"/>
        <v>6.1137037037037</v>
      </c>
      <c r="M21" s="15">
        <f t="shared" si="11"/>
        <v>816.76</v>
      </c>
      <c r="N21" s="29">
        <f t="shared" si="12"/>
        <v>3.02503703703704</v>
      </c>
      <c r="O21" s="15">
        <v>630</v>
      </c>
      <c r="P21" s="15">
        <v>150</v>
      </c>
      <c r="Q21" s="15"/>
      <c r="R21" s="15"/>
      <c r="S21" s="15">
        <v>4</v>
      </c>
      <c r="T21" s="15">
        <v>630</v>
      </c>
      <c r="U21" s="15">
        <v>2</v>
      </c>
      <c r="V21" s="15">
        <v>270</v>
      </c>
    </row>
    <row r="22" s="1" customFormat="1" ht="33" customHeight="1" spans="1:22">
      <c r="A22" s="14" t="s">
        <v>45</v>
      </c>
      <c r="B22" s="15">
        <f t="shared" ref="B22:K22" si="13">SUM(B6:B21)</f>
        <v>626938</v>
      </c>
      <c r="C22" s="15">
        <f t="shared" si="13"/>
        <v>14.4</v>
      </c>
      <c r="D22" s="15">
        <f t="shared" si="13"/>
        <v>564244.2</v>
      </c>
      <c r="E22" s="15">
        <f t="shared" si="13"/>
        <v>12.8</v>
      </c>
      <c r="F22" s="15">
        <f t="shared" si="13"/>
        <v>451395.36</v>
      </c>
      <c r="G22" s="15">
        <f t="shared" si="13"/>
        <v>464247</v>
      </c>
      <c r="H22" s="15">
        <f t="shared" si="13"/>
        <v>125647</v>
      </c>
      <c r="I22" s="15">
        <f t="shared" si="13"/>
        <v>153793</v>
      </c>
      <c r="J22" s="15">
        <f t="shared" si="13"/>
        <v>184807</v>
      </c>
      <c r="K22" s="15">
        <f t="shared" si="13"/>
        <v>143959</v>
      </c>
      <c r="L22" s="15">
        <f t="shared" ref="L22:R22" si="14">SUM(L6:L21)</f>
        <v>533.181481481481</v>
      </c>
      <c r="M22" s="15">
        <f t="shared" si="14"/>
        <v>177990.16</v>
      </c>
      <c r="N22" s="15">
        <f t="shared" si="14"/>
        <v>659.222814814815</v>
      </c>
      <c r="O22" s="15">
        <v>46799</v>
      </c>
      <c r="P22" s="15">
        <v>63012</v>
      </c>
      <c r="Q22" s="15">
        <f t="shared" si="14"/>
        <v>119</v>
      </c>
      <c r="R22" s="15">
        <f t="shared" si="14"/>
        <v>20100</v>
      </c>
      <c r="S22" s="15">
        <v>164</v>
      </c>
      <c r="T22" s="15">
        <v>32900</v>
      </c>
      <c r="U22" s="15">
        <v>188</v>
      </c>
      <c r="V22" s="15">
        <v>45255</v>
      </c>
    </row>
    <row r="23" spans="2:18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Q23" s="18"/>
      <c r="R23" s="18"/>
    </row>
  </sheetData>
  <mergeCells count="16">
    <mergeCell ref="A1:V1"/>
    <mergeCell ref="B23:V23"/>
    <mergeCell ref="A2:A4"/>
    <mergeCell ref="B2:B4"/>
    <mergeCell ref="C3:C4"/>
    <mergeCell ref="D2:D4"/>
    <mergeCell ref="E3:E4"/>
    <mergeCell ref="F2:F4"/>
    <mergeCell ref="O2:O4"/>
    <mergeCell ref="P2:P4"/>
    <mergeCell ref="Q2:R3"/>
    <mergeCell ref="S2:T3"/>
    <mergeCell ref="U2:V3"/>
    <mergeCell ref="G2:J3"/>
    <mergeCell ref="K2:L4"/>
    <mergeCell ref="M2:N4"/>
  </mergeCells>
  <printOptions horizontalCentered="1"/>
  <pageMargins left="0.55" right="0.471527777777778" top="0.747916666666667" bottom="0.471527777777778" header="0.279166666666667" footer="0.310416666666667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学前教育基本情况汇总表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2018-10-29T03:20:00Z</dcterms:created>
  <cp:lastPrinted>2018-10-29T09:47:00Z</cp:lastPrinted>
  <dcterms:modified xsi:type="dcterms:W3CDTF">2018-10-30T09:28:38Z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